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-15" windowWidth="12975" windowHeight="7755"/>
  </bookViews>
  <sheets>
    <sheet name="п.4" sheetId="6" r:id="rId1"/>
    <sheet name="п.6" sheetId="5" state="hidden" r:id="rId2"/>
  </sheets>
  <definedNames>
    <definedName name="_Otchet_Period_Source__AT_ObjectName">#REF!</definedName>
    <definedName name="_PBuh_" localSheetId="0">п.4!#REF!</definedName>
    <definedName name="_PBuh_">п.6!#REF!</definedName>
    <definedName name="_PBuhN_" localSheetId="0">п.4!$A$17</definedName>
    <definedName name="_PBuhN_">п.6!$A$22</definedName>
    <definedName name="_Period_">#REF!</definedName>
    <definedName name="_PRuk_" localSheetId="0">п.4!#REF!</definedName>
    <definedName name="_PRuk_">п.6!#REF!</definedName>
    <definedName name="_PRukN_" localSheetId="0">п.4!$A$15</definedName>
    <definedName name="_PRukN_">п.6!$A$20</definedName>
    <definedName name="_RDate_">#REF!</definedName>
    <definedName name="_СпрАдм_">#REF!</definedName>
    <definedName name="_СпрОКАТО_">#REF!</definedName>
    <definedName name="_СпрОКПО_">#REF!</definedName>
    <definedName name="_xlnm.Print_Area" localSheetId="0">п.4!$A$1:$E$15</definedName>
  </definedNames>
  <calcPr calcId="145621" refMode="R1C1"/>
</workbook>
</file>

<file path=xl/calcChain.xml><?xml version="1.0" encoding="utf-8"?>
<calcChain xmlns="http://schemas.openxmlformats.org/spreadsheetml/2006/main">
  <c r="E10" i="6" l="1"/>
  <c r="D15" i="5" l="1"/>
  <c r="C15" i="5"/>
  <c r="D11" i="5"/>
  <c r="C11" i="5"/>
  <c r="D18" i="5" l="1"/>
  <c r="C18" i="5"/>
  <c r="D17" i="5"/>
  <c r="C17" i="5"/>
  <c r="D16" i="5"/>
  <c r="C16" i="5"/>
  <c r="E15" i="5"/>
  <c r="D14" i="5"/>
  <c r="C14" i="5"/>
  <c r="D13" i="5"/>
  <c r="C13" i="5"/>
  <c r="D12" i="5"/>
  <c r="C12" i="5"/>
  <c r="E11" i="5"/>
  <c r="D10" i="5"/>
  <c r="D9" i="5" s="1"/>
  <c r="C10" i="5"/>
  <c r="C9" i="5" s="1"/>
  <c r="E9" i="5" l="1"/>
  <c r="E10" i="5"/>
  <c r="E18" i="5"/>
  <c r="E12" i="5"/>
  <c r="E17" i="5"/>
  <c r="E14" i="5"/>
  <c r="E13" i="5"/>
  <c r="E16" i="5"/>
  <c r="C9" i="6" l="1"/>
  <c r="C8" i="6" s="1"/>
  <c r="D9" i="6"/>
  <c r="D8" i="6" s="1"/>
  <c r="E11" i="6"/>
  <c r="E8" i="6" l="1"/>
  <c r="E9" i="6"/>
</calcChain>
</file>

<file path=xl/sharedStrings.xml><?xml version="1.0" encoding="utf-8"?>
<sst xmlns="http://schemas.openxmlformats.org/spreadsheetml/2006/main" count="51" uniqueCount="46">
  <si>
    <t xml:space="preserve"> Наименование показателя</t>
  </si>
  <si>
    <t>Источники финансирования дефицита бюджета - всего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</si>
  <si>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</si>
  <si>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</si>
  <si>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</si>
  <si>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</si>
  <si>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</si>
  <si>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</si>
  <si>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</si>
  <si>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</si>
  <si>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</si>
  <si>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</si>
  <si>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000 01 05 02 01 00 0000 610</t>
  </si>
  <si>
    <t>Изменение остатков средств на счетах по учету  средств бюджетов</t>
  </si>
  <si>
    <t>Отклонения факт. от плана</t>
  </si>
  <si>
    <t>X</t>
  </si>
  <si>
    <t xml:space="preserve">Приложение № 6 </t>
  </si>
  <si>
    <t>(тыс. руб.)</t>
  </si>
  <si>
    <t xml:space="preserve">Код классификации источника финансирования дефицита бюджета по бюджетной классификации </t>
  </si>
  <si>
    <t>Председатель Совета депутатов</t>
  </si>
  <si>
    <t>Увеличение прочих остатков денежных средств бюджетов</t>
  </si>
  <si>
    <t>Уменьшение прочих остатков денежных средств бюджетов</t>
  </si>
  <si>
    <t>000 01 05 02 01 10 0000 510</t>
  </si>
  <si>
    <t>000 01 05 02 01 10 0000 610</t>
  </si>
  <si>
    <t>Код классификации источников финансирования дефицитов бюджетов</t>
  </si>
  <si>
    <t>Наименование кода классификации источников финансирования дефицитов бюджетов</t>
  </si>
  <si>
    <t>Цацинского сельского поселения</t>
  </si>
  <si>
    <t>В.А. Урусова</t>
  </si>
  <si>
    <t>Фактически исполнено за 2015 год</t>
  </si>
  <si>
    <t xml:space="preserve"> Источники финансирования дефицита бюджета Цацинского сельского поселения   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 за 2015 год</t>
  </si>
  <si>
    <t>к решению Совета депутатов Цацинского сельского поселения от  _____№ ____ "Об исполнении бюджета Цацинского  сельского поселения Светлоярского муниципального района за 2015 год"</t>
  </si>
  <si>
    <t>Бюджетные назначения на 2015 год</t>
  </si>
  <si>
    <t>Увеличение прочих остатков денежных средств бюджетов сельских  поселений</t>
  </si>
  <si>
    <t>Уменьшение прочих остатков денежных средств бюджетов  сельских поселений</t>
  </si>
  <si>
    <t xml:space="preserve">Приложение № 4 </t>
  </si>
  <si>
    <t>тыс. рублей</t>
  </si>
  <si>
    <t>948 01 05 02 00 00 0000 500</t>
  </si>
  <si>
    <t>948 01 05 00 00 00 0000 000</t>
  </si>
  <si>
    <t>948 01 05 02 00 00 0000 600</t>
  </si>
  <si>
    <t>Отклонения факта от плана</t>
  </si>
  <si>
    <t>Председатель Совета депутатов Дубовоовражного сельского поселения</t>
  </si>
  <si>
    <t xml:space="preserve">К.М. Казиева </t>
  </si>
  <si>
    <t xml:space="preserve"> к решению Совета депутатов Дубовоовражного сельского поселения "Об исполнении бюджета Дубовоовражного сельского поселения Светлоярского  муниципального района за 2024 год" </t>
  </si>
  <si>
    <t xml:space="preserve"> Источники финансирования дефицита бюджета Дубовоовражного сельского поселения по кодам классификации источников финансирования дефицитов бюджетов за  2024 год</t>
  </si>
  <si>
    <t>Бюджетные назначения 2024 год</t>
  </si>
  <si>
    <t>Фактически исполнено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</si>
</sst>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2">
    <xf numFmtId="0" fontId="0" fillId="0" borderId="0" xfId="0"/>
    <xf numFmtId="49" fontId="0" fillId="0" borderId="1" xfId="0" applyNumberFormat="1" applyBorder="1"/>
    <xf numFmtId="0" fontId="2" fillId="0" borderId="0" xfId="0" applyFont="1" applyBorder="1" applyAlignment="1"/>
    <xf numFmtId="0" fontId="3" fillId="0" borderId="0" xfId="0" applyFont="1" applyBorder="1"/>
    <xf numFmtId="0" fontId="0" fillId="0" borderId="0" xfId="0" applyBorder="1"/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0" xfId="0" applyFont="1" applyBorder="1" applyAlignment="1">
      <alignment horizontal="left" vertical="center"/>
    </xf>
    <xf numFmtId="1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Border="1"/>
    <xf numFmtId="0" fontId="7" fillId="0" borderId="0" xfId="0" applyFont="1" applyBorder="1" applyAlignment="1">
      <alignment horizontal="left"/>
    </xf>
    <xf numFmtId="0" fontId="4" fillId="0" borderId="0" xfId="0" applyFont="1" applyAlignment="1"/>
    <xf numFmtId="0" fontId="8" fillId="0" borderId="0" xfId="0" applyFont="1" applyBorder="1" applyAlignment="1"/>
    <xf numFmtId="49" fontId="4" fillId="0" borderId="1" xfId="0" applyNumberFormat="1" applyFont="1" applyBorder="1"/>
    <xf numFmtId="49" fontId="8" fillId="0" borderId="0" xfId="0" applyNumberFormat="1" applyFont="1" applyBorder="1" applyAlignment="1">
      <alignment horizontal="right"/>
    </xf>
    <xf numFmtId="0" fontId="4" fillId="0" borderId="0" xfId="0" applyFont="1"/>
    <xf numFmtId="0" fontId="8" fillId="0" borderId="0" xfId="0" applyFont="1" applyBorder="1"/>
    <xf numFmtId="0" fontId="5" fillId="0" borderId="0" xfId="0" applyFont="1" applyBorder="1"/>
    <xf numFmtId="0" fontId="5" fillId="0" borderId="0" xfId="0" applyFont="1" applyBorder="1" applyAlignment="1"/>
    <xf numFmtId="0" fontId="10" fillId="0" borderId="0" xfId="0" applyFont="1" applyAlignment="1">
      <alignment vertical="center" wrapText="1"/>
    </xf>
    <xf numFmtId="0" fontId="4" fillId="0" borderId="0" xfId="0" applyFont="1" applyFill="1" applyBorder="1"/>
    <xf numFmtId="0" fontId="8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/>
    <xf numFmtId="0" fontId="6" fillId="2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5" fillId="0" borderId="2" xfId="0" applyNumberFormat="1" applyFont="1" applyBorder="1" applyAlignment="1">
      <alignment horizontal="center"/>
    </xf>
    <xf numFmtId="0" fontId="6" fillId="2" borderId="2" xfId="0" applyNumberFormat="1" applyFont="1" applyFill="1" applyBorder="1" applyAlignment="1">
      <alignment horizontal="center"/>
    </xf>
    <xf numFmtId="0" fontId="7" fillId="0" borderId="0" xfId="0" applyFont="1" applyBorder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 applyAlignment="1"/>
    <xf numFmtId="0" fontId="11" fillId="0" borderId="0" xfId="0" applyFont="1" applyBorder="1"/>
    <xf numFmtId="0" fontId="11" fillId="0" borderId="0" xfId="0" applyFont="1" applyAlignment="1">
      <alignment horizontal="left"/>
    </xf>
    <xf numFmtId="3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/>
    </xf>
    <xf numFmtId="0" fontId="6" fillId="2" borderId="2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2" xfId="0" applyNumberFormat="1" applyFont="1" applyFill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center" vertical="center"/>
    </xf>
    <xf numFmtId="0" fontId="15" fillId="4" borderId="2" xfId="0" applyNumberFormat="1" applyFont="1" applyFill="1" applyBorder="1" applyAlignment="1">
      <alignment horizontal="left" vertical="center" wrapText="1"/>
    </xf>
    <xf numFmtId="0" fontId="15" fillId="4" borderId="2" xfId="0" applyNumberFormat="1" applyFont="1" applyFill="1" applyBorder="1" applyAlignment="1">
      <alignment horizontal="center" vertical="center"/>
    </xf>
    <xf numFmtId="164" fontId="15" fillId="4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14" fillId="0" borderId="0" xfId="0" applyFont="1" applyAlignment="1">
      <alignment horizontal="right" vertical="top" wrapText="1"/>
    </xf>
    <xf numFmtId="0" fontId="15" fillId="0" borderId="0" xfId="0" applyFont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10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view="pageBreakPreview" zoomScaleNormal="100" zoomScaleSheetLayoutView="100" workbookViewId="0">
      <selection activeCell="D11" sqref="D11"/>
    </sheetView>
  </sheetViews>
  <sheetFormatPr defaultRowHeight="12.75" x14ac:dyDescent="0.2"/>
  <cols>
    <col min="1" max="1" width="51.42578125" style="15" customWidth="1"/>
    <col min="2" max="2" width="28.42578125" style="15" customWidth="1"/>
    <col min="3" max="3" width="18.140625" style="15" bestFit="1" customWidth="1"/>
    <col min="4" max="4" width="19.7109375" style="15" bestFit="1" customWidth="1"/>
    <col min="5" max="5" width="15.5703125" style="15" bestFit="1" customWidth="1"/>
    <col min="6" max="16384" width="9.140625" style="15"/>
  </cols>
  <sheetData>
    <row r="1" spans="1:6" ht="16.5" customHeight="1" x14ac:dyDescent="0.25">
      <c r="A1" s="23"/>
      <c r="B1" s="23"/>
      <c r="C1" s="72" t="s">
        <v>34</v>
      </c>
      <c r="D1" s="72"/>
      <c r="E1" s="72"/>
    </row>
    <row r="2" spans="1:6" ht="51.75" customHeight="1" x14ac:dyDescent="0.25">
      <c r="A2" s="24"/>
      <c r="B2" s="25"/>
      <c r="C2" s="73" t="s">
        <v>42</v>
      </c>
      <c r="D2" s="73"/>
      <c r="E2" s="73"/>
    </row>
    <row r="3" spans="1:6" ht="18.75" customHeight="1" x14ac:dyDescent="0.2">
      <c r="A3" s="18"/>
      <c r="B3" s="9"/>
      <c r="C3" s="9"/>
      <c r="D3" s="9"/>
    </row>
    <row r="4" spans="1:6" ht="37.5" customHeight="1" x14ac:dyDescent="0.2">
      <c r="A4" s="74" t="s">
        <v>43</v>
      </c>
      <c r="B4" s="74"/>
      <c r="C4" s="74"/>
      <c r="D4" s="74"/>
      <c r="E4" s="74"/>
    </row>
    <row r="5" spans="1:6" x14ac:dyDescent="0.2">
      <c r="A5" s="18"/>
      <c r="C5" s="19"/>
      <c r="E5" s="52" t="s">
        <v>35</v>
      </c>
    </row>
    <row r="6" spans="1:6" ht="38.25" x14ac:dyDescent="0.2">
      <c r="A6" s="66" t="s">
        <v>25</v>
      </c>
      <c r="B6" s="67" t="s">
        <v>24</v>
      </c>
      <c r="C6" s="68" t="s">
        <v>44</v>
      </c>
      <c r="D6" s="68" t="s">
        <v>45</v>
      </c>
      <c r="E6" s="68" t="s">
        <v>39</v>
      </c>
    </row>
    <row r="7" spans="1:6" x14ac:dyDescent="0.2">
      <c r="A7" s="53">
        <v>1</v>
      </c>
      <c r="B7" s="53">
        <v>2</v>
      </c>
      <c r="C7" s="53">
        <v>3</v>
      </c>
      <c r="D7" s="53">
        <v>4</v>
      </c>
      <c r="E7" s="53">
        <v>5</v>
      </c>
    </row>
    <row r="8" spans="1:6" ht="37.5" customHeight="1" x14ac:dyDescent="0.2">
      <c r="A8" s="54" t="s">
        <v>1</v>
      </c>
      <c r="B8" s="55" t="s">
        <v>15</v>
      </c>
      <c r="C8" s="56">
        <f>C9</f>
        <v>0</v>
      </c>
      <c r="D8" s="56">
        <f>D9</f>
        <v>-466.5</v>
      </c>
      <c r="E8" s="56">
        <f>D8-C8</f>
        <v>-466.5</v>
      </c>
    </row>
    <row r="9" spans="1:6" ht="32.25" customHeight="1" x14ac:dyDescent="0.2">
      <c r="A9" s="57" t="s">
        <v>13</v>
      </c>
      <c r="B9" s="58" t="s">
        <v>37</v>
      </c>
      <c r="C9" s="59">
        <f>SUM(C10:C11)</f>
        <v>0</v>
      </c>
      <c r="D9" s="59">
        <f>SUM(D10:D11)</f>
        <v>-466.5</v>
      </c>
      <c r="E9" s="59">
        <f>SUM(E10:E11)</f>
        <v>-466.5</v>
      </c>
    </row>
    <row r="10" spans="1:6" ht="15.75" x14ac:dyDescent="0.2">
      <c r="A10" s="60" t="s">
        <v>5</v>
      </c>
      <c r="B10" s="61" t="s">
        <v>36</v>
      </c>
      <c r="C10" s="62">
        <v>-10391.6</v>
      </c>
      <c r="D10" s="62">
        <v>-10535</v>
      </c>
      <c r="E10" s="63">
        <f>D10-C10</f>
        <v>-143.39999999999964</v>
      </c>
      <c r="F10" s="26"/>
    </row>
    <row r="11" spans="1:6" ht="15.75" x14ac:dyDescent="0.2">
      <c r="A11" s="60" t="s">
        <v>10</v>
      </c>
      <c r="B11" s="64" t="s">
        <v>38</v>
      </c>
      <c r="C11" s="65">
        <v>10391.6</v>
      </c>
      <c r="D11" s="62">
        <v>10068.5</v>
      </c>
      <c r="E11" s="63">
        <f>D11-C11</f>
        <v>-323.10000000000036</v>
      </c>
      <c r="F11" s="26"/>
    </row>
    <row r="12" spans="1:6" x14ac:dyDescent="0.2">
      <c r="A12" s="27"/>
      <c r="B12" s="28"/>
      <c r="C12" s="29"/>
      <c r="D12" s="29"/>
      <c r="E12" s="29"/>
      <c r="F12" s="26"/>
    </row>
    <row r="13" spans="1:6" x14ac:dyDescent="0.2">
      <c r="A13" s="27"/>
      <c r="B13" s="28"/>
      <c r="C13" s="29"/>
      <c r="D13" s="29"/>
      <c r="E13" s="29"/>
      <c r="F13" s="26"/>
    </row>
    <row r="14" spans="1:6" x14ac:dyDescent="0.2">
      <c r="A14" s="11"/>
      <c r="B14" s="12"/>
      <c r="C14" s="20"/>
      <c r="D14" s="21"/>
    </row>
    <row r="15" spans="1:6" s="36" customFormat="1" ht="15.75" x14ac:dyDescent="0.25">
      <c r="A15" s="16" t="s">
        <v>40</v>
      </c>
      <c r="B15" s="69"/>
      <c r="C15" s="16"/>
      <c r="E15" s="70" t="s">
        <v>41</v>
      </c>
    </row>
    <row r="16" spans="1:6" ht="16.5" x14ac:dyDescent="0.25">
      <c r="A16" s="42"/>
      <c r="C16" s="22"/>
      <c r="D16" s="71"/>
      <c r="E16" s="71"/>
    </row>
    <row r="17" spans="1:4" x14ac:dyDescent="0.2">
      <c r="A17" s="13"/>
      <c r="B17" s="17"/>
      <c r="C17" s="22"/>
      <c r="D17" s="21"/>
    </row>
    <row r="18" spans="1:4" x14ac:dyDescent="0.2">
      <c r="A18" s="14"/>
      <c r="C18" s="22"/>
      <c r="D18" s="21"/>
    </row>
  </sheetData>
  <mergeCells count="4">
    <mergeCell ref="D16:E16"/>
    <mergeCell ref="C1:E1"/>
    <mergeCell ref="C2:E2"/>
    <mergeCell ref="A4:E4"/>
  </mergeCells>
  <phoneticPr fontId="2" type="noConversion"/>
  <pageMargins left="0.98425196850393704" right="0.97" top="1.1000000000000001" bottom="0.59055118110236215" header="0.51181102362204722" footer="0.51181102362204722"/>
  <pageSetup paperSize="8" scale="95" fitToHeight="0" orientation="portrait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H30"/>
  <sheetViews>
    <sheetView topLeftCell="A4" workbookViewId="0">
      <selection activeCell="A20" sqref="A20"/>
    </sheetView>
  </sheetViews>
  <sheetFormatPr defaultRowHeight="12.75" x14ac:dyDescent="0.2"/>
  <cols>
    <col min="1" max="1" width="51.42578125" style="4" customWidth="1"/>
    <col min="2" max="2" width="30.42578125" style="4" customWidth="1"/>
    <col min="3" max="3" width="16" style="4" customWidth="1"/>
    <col min="4" max="4" width="16.28515625" style="4" customWidth="1"/>
    <col min="5" max="5" width="16.140625" style="4" customWidth="1"/>
    <col min="6" max="16384" width="9.140625" style="4"/>
  </cols>
  <sheetData>
    <row r="1" spans="1:5" ht="15" x14ac:dyDescent="0.25">
      <c r="C1" s="76" t="s">
        <v>16</v>
      </c>
      <c r="D1" s="76"/>
      <c r="E1" s="76"/>
    </row>
    <row r="2" spans="1:5" ht="72.75" customHeight="1" x14ac:dyDescent="0.2">
      <c r="A2" s="2"/>
      <c r="B2" s="33"/>
      <c r="C2" s="77" t="s">
        <v>30</v>
      </c>
      <c r="D2" s="77"/>
      <c r="E2" s="77"/>
    </row>
    <row r="3" spans="1:5" ht="18.75" customHeight="1" x14ac:dyDescent="0.2">
      <c r="A3" s="2"/>
      <c r="B3" s="9"/>
      <c r="C3" s="9"/>
      <c r="D3" s="9"/>
    </row>
    <row r="4" spans="1:5" ht="72.75" customHeight="1" x14ac:dyDescent="0.2">
      <c r="A4" s="78" t="s">
        <v>29</v>
      </c>
      <c r="B4" s="78"/>
      <c r="C4" s="78"/>
      <c r="D4" s="78"/>
      <c r="E4" s="78"/>
    </row>
    <row r="5" spans="1:5" ht="21.75" customHeight="1" x14ac:dyDescent="0.25">
      <c r="A5" s="2"/>
      <c r="C5" s="1"/>
      <c r="E5" s="10" t="s">
        <v>17</v>
      </c>
    </row>
    <row r="6" spans="1:5" s="3" customFormat="1" ht="26.25" customHeight="1" x14ac:dyDescent="0.2">
      <c r="A6" s="79" t="s">
        <v>0</v>
      </c>
      <c r="B6" s="80" t="s">
        <v>18</v>
      </c>
      <c r="C6" s="75" t="s">
        <v>31</v>
      </c>
      <c r="D6" s="75" t="s">
        <v>28</v>
      </c>
      <c r="E6" s="75" t="s">
        <v>14</v>
      </c>
    </row>
    <row r="7" spans="1:5" s="3" customFormat="1" ht="36" customHeight="1" x14ac:dyDescent="0.2">
      <c r="A7" s="79"/>
      <c r="B7" s="81"/>
      <c r="C7" s="75"/>
      <c r="D7" s="75"/>
      <c r="E7" s="75"/>
    </row>
    <row r="8" spans="1:5" s="3" customFormat="1" ht="15" x14ac:dyDescent="0.25">
      <c r="A8" s="30">
        <v>1</v>
      </c>
      <c r="B8" s="34">
        <v>2</v>
      </c>
      <c r="C8" s="43">
        <v>3</v>
      </c>
      <c r="D8" s="44">
        <v>4</v>
      </c>
      <c r="E8" s="44">
        <v>5</v>
      </c>
    </row>
    <row r="9" spans="1:5" s="3" customFormat="1" ht="28.5" x14ac:dyDescent="0.2">
      <c r="A9" s="45" t="s">
        <v>1</v>
      </c>
      <c r="B9" s="32" t="s">
        <v>15</v>
      </c>
      <c r="C9" s="46">
        <f>C10</f>
        <v>0</v>
      </c>
      <c r="D9" s="46">
        <f>D10</f>
        <v>-466.5</v>
      </c>
      <c r="E9" s="46">
        <f t="shared" ref="E9:E18" si="0">D9-C9</f>
        <v>-466.5</v>
      </c>
    </row>
    <row r="10" spans="1:5" s="3" customFormat="1" ht="28.5" x14ac:dyDescent="0.2">
      <c r="A10" s="50" t="s">
        <v>13</v>
      </c>
      <c r="B10" s="35" t="s">
        <v>2</v>
      </c>
      <c r="C10" s="46">
        <f>C11+C15</f>
        <v>0</v>
      </c>
      <c r="D10" s="46">
        <f>D11+D15</f>
        <v>-466.5</v>
      </c>
      <c r="E10" s="46">
        <f t="shared" si="0"/>
        <v>-466.5</v>
      </c>
    </row>
    <row r="11" spans="1:5" s="3" customFormat="1" ht="15" x14ac:dyDescent="0.25">
      <c r="A11" s="51" t="s">
        <v>3</v>
      </c>
      <c r="B11" s="34" t="s">
        <v>4</v>
      </c>
      <c r="C11" s="49">
        <f>п.4!C10</f>
        <v>-10391.6</v>
      </c>
      <c r="D11" s="49">
        <f>п.4!D10</f>
        <v>-10535</v>
      </c>
      <c r="E11" s="48">
        <f t="shared" si="0"/>
        <v>-143.39999999999964</v>
      </c>
    </row>
    <row r="12" spans="1:5" s="3" customFormat="1" ht="15" x14ac:dyDescent="0.25">
      <c r="A12" s="51" t="s">
        <v>5</v>
      </c>
      <c r="B12" s="34" t="s">
        <v>6</v>
      </c>
      <c r="C12" s="48">
        <f>C11</f>
        <v>-10391.6</v>
      </c>
      <c r="D12" s="48">
        <f>D11</f>
        <v>-10535</v>
      </c>
      <c r="E12" s="48">
        <f t="shared" si="0"/>
        <v>-143.39999999999964</v>
      </c>
    </row>
    <row r="13" spans="1:5" s="3" customFormat="1" ht="30" x14ac:dyDescent="0.25">
      <c r="A13" s="51" t="s">
        <v>20</v>
      </c>
      <c r="B13" s="34" t="s">
        <v>7</v>
      </c>
      <c r="C13" s="48">
        <f>C11</f>
        <v>-10391.6</v>
      </c>
      <c r="D13" s="48">
        <f>D11</f>
        <v>-10535</v>
      </c>
      <c r="E13" s="48">
        <f t="shared" si="0"/>
        <v>-143.39999999999964</v>
      </c>
    </row>
    <row r="14" spans="1:5" s="3" customFormat="1" ht="30" x14ac:dyDescent="0.25">
      <c r="A14" s="51" t="s">
        <v>32</v>
      </c>
      <c r="B14" s="34" t="s">
        <v>22</v>
      </c>
      <c r="C14" s="48">
        <f>C11</f>
        <v>-10391.6</v>
      </c>
      <c r="D14" s="48">
        <f>D11</f>
        <v>-10535</v>
      </c>
      <c r="E14" s="48">
        <f t="shared" si="0"/>
        <v>-143.39999999999964</v>
      </c>
    </row>
    <row r="15" spans="1:5" s="3" customFormat="1" ht="15" x14ac:dyDescent="0.25">
      <c r="A15" s="51" t="s">
        <v>8</v>
      </c>
      <c r="B15" s="34" t="s">
        <v>9</v>
      </c>
      <c r="C15" s="47">
        <f>п.4!C11</f>
        <v>10391.6</v>
      </c>
      <c r="D15" s="47">
        <f>п.4!D11</f>
        <v>10068.5</v>
      </c>
      <c r="E15" s="48">
        <f>D15-C15</f>
        <v>-323.10000000000036</v>
      </c>
    </row>
    <row r="16" spans="1:5" s="3" customFormat="1" ht="15" x14ac:dyDescent="0.25">
      <c r="A16" s="51" t="s">
        <v>10</v>
      </c>
      <c r="B16" s="34" t="s">
        <v>11</v>
      </c>
      <c r="C16" s="48">
        <f>C15</f>
        <v>10391.6</v>
      </c>
      <c r="D16" s="48">
        <f>D15</f>
        <v>10068.5</v>
      </c>
      <c r="E16" s="48">
        <f t="shared" si="0"/>
        <v>-323.10000000000036</v>
      </c>
    </row>
    <row r="17" spans="1:8" s="3" customFormat="1" ht="30" x14ac:dyDescent="0.25">
      <c r="A17" s="51" t="s">
        <v>21</v>
      </c>
      <c r="B17" s="34" t="s">
        <v>12</v>
      </c>
      <c r="C17" s="48">
        <f>C15</f>
        <v>10391.6</v>
      </c>
      <c r="D17" s="48">
        <f>D15</f>
        <v>10068.5</v>
      </c>
      <c r="E17" s="48">
        <f t="shared" si="0"/>
        <v>-323.10000000000036</v>
      </c>
    </row>
    <row r="18" spans="1:8" s="3" customFormat="1" ht="30" x14ac:dyDescent="0.25">
      <c r="A18" s="51" t="s">
        <v>33</v>
      </c>
      <c r="B18" s="34" t="s">
        <v>23</v>
      </c>
      <c r="C18" s="48">
        <f>C15</f>
        <v>10391.6</v>
      </c>
      <c r="D18" s="48">
        <f>D15</f>
        <v>10068.5</v>
      </c>
      <c r="E18" s="48">
        <f t="shared" si="0"/>
        <v>-323.10000000000036</v>
      </c>
    </row>
    <row r="19" spans="1:8" s="3" customFormat="1" x14ac:dyDescent="0.2">
      <c r="A19" s="8"/>
      <c r="B19" s="7"/>
      <c r="C19" s="6"/>
      <c r="D19" s="5"/>
    </row>
    <row r="20" spans="1:8" ht="30" customHeight="1" x14ac:dyDescent="0.25">
      <c r="A20" s="16"/>
      <c r="B20" s="37"/>
      <c r="C20" s="16"/>
      <c r="D20" s="31"/>
      <c r="E20" s="36"/>
      <c r="F20" s="36"/>
      <c r="G20" s="36"/>
      <c r="H20" s="36"/>
    </row>
    <row r="21" spans="1:8" s="41" customFormat="1" ht="16.5" x14ac:dyDescent="0.25">
      <c r="A21" s="39" t="s">
        <v>19</v>
      </c>
      <c r="B21" s="40"/>
      <c r="C21" s="39"/>
      <c r="E21" s="42"/>
    </row>
    <row r="22" spans="1:8" ht="16.5" x14ac:dyDescent="0.25">
      <c r="A22" s="42" t="s">
        <v>26</v>
      </c>
      <c r="B22" s="15"/>
      <c r="C22" s="22"/>
      <c r="D22" s="71" t="s">
        <v>27</v>
      </c>
      <c r="E22" s="71"/>
      <c r="F22" s="15"/>
      <c r="G22" s="36"/>
      <c r="H22" s="36"/>
    </row>
    <row r="23" spans="1:8" ht="15.75" x14ac:dyDescent="0.25">
      <c r="A23" s="38"/>
      <c r="B23" s="36"/>
      <c r="C23" s="36"/>
      <c r="D23" s="31"/>
      <c r="E23" s="36"/>
      <c r="F23" s="36"/>
      <c r="G23" s="36"/>
      <c r="H23" s="36"/>
    </row>
    <row r="24" spans="1:8" ht="15.75" x14ac:dyDescent="0.25">
      <c r="A24" s="36"/>
      <c r="B24" s="36"/>
      <c r="C24" s="36"/>
      <c r="D24" s="36"/>
      <c r="E24" s="36"/>
      <c r="F24" s="36"/>
      <c r="G24" s="36"/>
      <c r="H24" s="36"/>
    </row>
    <row r="25" spans="1:8" ht="15.75" x14ac:dyDescent="0.25">
      <c r="A25" s="36"/>
      <c r="B25" s="36"/>
      <c r="C25" s="36"/>
      <c r="D25" s="36"/>
      <c r="E25" s="36"/>
      <c r="F25" s="36"/>
      <c r="G25" s="36"/>
      <c r="H25" s="36"/>
    </row>
    <row r="26" spans="1:8" ht="15.75" x14ac:dyDescent="0.25">
      <c r="A26" s="36"/>
      <c r="B26" s="36"/>
      <c r="C26" s="36"/>
      <c r="D26" s="36"/>
      <c r="E26" s="36"/>
      <c r="F26" s="36"/>
      <c r="G26" s="36"/>
      <c r="H26" s="36"/>
    </row>
    <row r="27" spans="1:8" ht="15.75" x14ac:dyDescent="0.25">
      <c r="A27" s="36"/>
      <c r="B27" s="36"/>
      <c r="C27" s="36"/>
      <c r="D27" s="36"/>
      <c r="E27" s="36"/>
      <c r="F27" s="36"/>
      <c r="G27" s="36"/>
      <c r="H27" s="36"/>
    </row>
    <row r="28" spans="1:8" ht="15.75" x14ac:dyDescent="0.25">
      <c r="A28" s="36"/>
      <c r="B28" s="36"/>
      <c r="C28" s="36"/>
      <c r="D28" s="36"/>
      <c r="E28" s="36"/>
      <c r="F28" s="36"/>
      <c r="G28" s="36"/>
      <c r="H28" s="36"/>
    </row>
    <row r="29" spans="1:8" ht="15.75" x14ac:dyDescent="0.25">
      <c r="A29" s="36"/>
      <c r="B29" s="36"/>
      <c r="C29" s="36"/>
      <c r="D29" s="36"/>
      <c r="E29" s="36"/>
      <c r="F29" s="36"/>
      <c r="G29" s="36"/>
      <c r="H29" s="36"/>
    </row>
    <row r="30" spans="1:8" ht="15.75" x14ac:dyDescent="0.25">
      <c r="A30" s="36"/>
      <c r="B30" s="36"/>
      <c r="C30" s="36"/>
      <c r="D30" s="36"/>
      <c r="E30" s="36"/>
      <c r="F30" s="36"/>
      <c r="G30" s="36"/>
      <c r="H30" s="36"/>
    </row>
  </sheetData>
  <mergeCells count="9">
    <mergeCell ref="D22:E22"/>
    <mergeCell ref="C6:C7"/>
    <mergeCell ref="D6:D7"/>
    <mergeCell ref="C1:E1"/>
    <mergeCell ref="C2:E2"/>
    <mergeCell ref="E6:E7"/>
    <mergeCell ref="A4:E4"/>
    <mergeCell ref="A6:A7"/>
    <mergeCell ref="B6:B7"/>
  </mergeCells>
  <phoneticPr fontId="2" type="noConversion"/>
  <pageMargins left="0.98425196850393704" right="1.01" top="1.1000000000000001" bottom="0.59055118110236215" header="0.51181102362204722" footer="0.51181102362204722"/>
  <pageSetup paperSize="8" scale="96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п.4</vt:lpstr>
      <vt:lpstr>п.6</vt:lpstr>
      <vt:lpstr>п.4!_PBuhN_</vt:lpstr>
      <vt:lpstr>_PBuhN_</vt:lpstr>
      <vt:lpstr>п.4!_PRukN_</vt:lpstr>
      <vt:lpstr>_PRukN_</vt:lpstr>
      <vt:lpstr>п.4!Область_печати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2017-04-13T07:02:54Z</cp:lastPrinted>
  <dcterms:created xsi:type="dcterms:W3CDTF">1999-06-18T11:49:53Z</dcterms:created>
  <dcterms:modified xsi:type="dcterms:W3CDTF">2025-03-25T17:04:49Z</dcterms:modified>
</cp:coreProperties>
</file>